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\\User32\документы лучкова\Постановления, Решения об исполнении бюджета\Пост. 1 полугодие 2024\Аналитические таблицы\"/>
    </mc:Choice>
  </mc:AlternateContent>
  <bookViews>
    <workbookView xWindow="-118" yWindow="-118" windowWidth="16259" windowHeight="12449"/>
  </bookViews>
  <sheets>
    <sheet name="Лист1" sheetId="1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E10" i="1" l="1"/>
  <c r="F46" i="1" l="1"/>
  <c r="G46" i="1" s="1"/>
  <c r="F24" i="1"/>
  <c r="G24" i="1"/>
  <c r="H24" i="1"/>
  <c r="I24" i="1" s="1"/>
  <c r="F38" i="1" l="1"/>
  <c r="G38" i="1" s="1"/>
  <c r="C10" i="1"/>
  <c r="C47" i="1" s="1"/>
  <c r="D10" i="1"/>
  <c r="D47" i="1" s="1"/>
  <c r="E47" i="1"/>
  <c r="H45" i="1"/>
  <c r="I45" i="1" s="1"/>
  <c r="F45" i="1"/>
  <c r="G45" i="1" s="1"/>
  <c r="H44" i="1"/>
  <c r="I44" i="1" s="1"/>
  <c r="H43" i="1"/>
  <c r="I43" i="1" s="1"/>
  <c r="H42" i="1"/>
  <c r="I42" i="1" s="1"/>
  <c r="H41" i="1"/>
  <c r="I41" i="1" s="1"/>
  <c r="H39" i="1"/>
  <c r="I39" i="1" s="1"/>
  <c r="H38" i="1"/>
  <c r="I38" i="1" s="1"/>
  <c r="H37" i="1"/>
  <c r="I37" i="1" s="1"/>
  <c r="H36" i="1"/>
  <c r="I36" i="1" s="1"/>
  <c r="H34" i="1"/>
  <c r="I34" i="1" s="1"/>
  <c r="F44" i="1"/>
  <c r="G44" i="1" s="1"/>
  <c r="F43" i="1"/>
  <c r="G43" i="1" s="1"/>
  <c r="F42" i="1"/>
  <c r="G42" i="1" s="1"/>
  <c r="F41" i="1"/>
  <c r="G41" i="1" s="1"/>
  <c r="F39" i="1"/>
  <c r="G39" i="1" s="1"/>
  <c r="F37" i="1"/>
  <c r="G37" i="1" s="1"/>
  <c r="F36" i="1"/>
  <c r="G36" i="1" s="1"/>
  <c r="F34" i="1"/>
  <c r="G34" i="1" s="1"/>
  <c r="H33" i="1"/>
  <c r="I33" i="1" s="1"/>
  <c r="H32" i="1"/>
  <c r="I32" i="1" s="1"/>
  <c r="H31" i="1"/>
  <c r="I31" i="1" s="1"/>
  <c r="H30" i="1"/>
  <c r="I30" i="1" s="1"/>
  <c r="H29" i="1"/>
  <c r="I29" i="1" s="1"/>
  <c r="H28" i="1"/>
  <c r="I28" i="1" s="1"/>
  <c r="H27" i="1"/>
  <c r="I27" i="1" s="1"/>
  <c r="F33" i="1"/>
  <c r="G33" i="1" s="1"/>
  <c r="F32" i="1"/>
  <c r="G32" i="1" s="1"/>
  <c r="F31" i="1"/>
  <c r="G31" i="1" s="1"/>
  <c r="F30" i="1"/>
  <c r="G30" i="1" s="1"/>
  <c r="F29" i="1"/>
  <c r="G29" i="1" s="1"/>
  <c r="F28" i="1"/>
  <c r="G28" i="1" s="1"/>
  <c r="F27" i="1"/>
  <c r="G27" i="1" s="1"/>
  <c r="H25" i="1"/>
  <c r="I25" i="1" s="1"/>
  <c r="H23" i="1"/>
  <c r="I23" i="1" s="1"/>
  <c r="H22" i="1"/>
  <c r="I22" i="1" s="1"/>
  <c r="H21" i="1"/>
  <c r="I21" i="1" s="1"/>
  <c r="H20" i="1"/>
  <c r="I20" i="1" s="1"/>
  <c r="H19" i="1"/>
  <c r="I19" i="1" s="1"/>
  <c r="H18" i="1"/>
  <c r="I18" i="1" s="1"/>
  <c r="H17" i="1"/>
  <c r="I17" i="1" s="1"/>
  <c r="F25" i="1"/>
  <c r="G25" i="1" s="1"/>
  <c r="F23" i="1"/>
  <c r="G23" i="1" s="1"/>
  <c r="F22" i="1"/>
  <c r="G22" i="1" s="1"/>
  <c r="F21" i="1"/>
  <c r="G21" i="1" s="1"/>
  <c r="F20" i="1"/>
  <c r="G20" i="1" s="1"/>
  <c r="F19" i="1"/>
  <c r="G19" i="1" s="1"/>
  <c r="F18" i="1"/>
  <c r="G18" i="1" s="1"/>
  <c r="F17" i="1"/>
  <c r="G17" i="1" s="1"/>
  <c r="H16" i="1"/>
  <c r="I16" i="1" s="1"/>
  <c r="H15" i="1"/>
  <c r="I15" i="1" s="1"/>
  <c r="H14" i="1"/>
  <c r="H13" i="1"/>
  <c r="I13" i="1" s="1"/>
  <c r="H12" i="1"/>
  <c r="I12" i="1" s="1"/>
  <c r="F16" i="1"/>
  <c r="G16" i="1" s="1"/>
  <c r="F15" i="1"/>
  <c r="G15" i="1" s="1"/>
  <c r="F14" i="1"/>
  <c r="F13" i="1"/>
  <c r="G13" i="1" s="1"/>
  <c r="F12" i="1"/>
  <c r="G12" i="1" s="1"/>
  <c r="H11" i="1"/>
  <c r="I11" i="1" s="1"/>
  <c r="F11" i="1"/>
  <c r="G11" i="1" s="1"/>
  <c r="H47" i="1" l="1"/>
  <c r="I47" i="1" s="1"/>
  <c r="F47" i="1"/>
  <c r="G47" i="1" s="1"/>
  <c r="H10" i="1"/>
  <c r="I10" i="1" s="1"/>
  <c r="F10" i="1"/>
  <c r="G10" i="1" s="1"/>
  <c r="F40" i="1" l="1"/>
  <c r="G40" i="1" s="1"/>
  <c r="H40" i="1"/>
  <c r="I40" i="1" s="1"/>
</calcChain>
</file>

<file path=xl/sharedStrings.xml><?xml version="1.0" encoding="utf-8"?>
<sst xmlns="http://schemas.openxmlformats.org/spreadsheetml/2006/main" count="82" uniqueCount="78">
  <si>
    <t xml:space="preserve"> Код по бюджетной классификации</t>
  </si>
  <si>
    <t>Наименование показателей</t>
  </si>
  <si>
    <t>(тыс. рублей)</t>
  </si>
  <si>
    <t xml:space="preserve">(тыс. рублей) </t>
  </si>
  <si>
    <t>Отклонение к уточненным бюджетным назначениям</t>
  </si>
  <si>
    <t>Процент отклонения фактического исполнения к уточненным назначениям</t>
  </si>
  <si>
    <t>1 00 00000 00 0000 000</t>
  </si>
  <si>
    <t xml:space="preserve"> Д О Х О Д Ы</t>
  </si>
  <si>
    <t xml:space="preserve"> 1 01 02000 01 0000 110</t>
  </si>
  <si>
    <t>Налог на доходы физических лиц</t>
  </si>
  <si>
    <t xml:space="preserve"> 1 03 02000 01 0000110</t>
  </si>
  <si>
    <t>Акцизы по подакцизным товарам (продукции) производимым на территории Российской Федерации</t>
  </si>
  <si>
    <t>1 05 00000 00 0000 110</t>
  </si>
  <si>
    <t>Налоги на совокупный доход, всего</t>
  </si>
  <si>
    <t xml:space="preserve"> в т.ч.</t>
  </si>
  <si>
    <t>1 05 01000 00 0000 110</t>
  </si>
  <si>
    <t>Налог, взимаемый в связи с применением упрощенной системы налогообложения</t>
  </si>
  <si>
    <t>1 05 02000 02 0000 110</t>
  </si>
  <si>
    <t>Единый налог на вмененный доход для отдельных видов деятельности</t>
  </si>
  <si>
    <t>1 05 03000 01 0000 110</t>
  </si>
  <si>
    <t>Единый сельскохозяйственный налог</t>
  </si>
  <si>
    <t>1 05 04000 02 0000 110</t>
  </si>
  <si>
    <t>Налог, взимаемый в связи с применением патентной системы налогообложения</t>
  </si>
  <si>
    <t>1 06 00000 00 0000 000</t>
  </si>
  <si>
    <t>Налоги на имущество,</t>
  </si>
  <si>
    <t>в т.ч.:</t>
  </si>
  <si>
    <t>1 06 01000 00 0000 110</t>
  </si>
  <si>
    <t>Налог на имущество физических лиц</t>
  </si>
  <si>
    <t>1 06 06000 00 0000 110</t>
  </si>
  <si>
    <t>Земельный налог</t>
  </si>
  <si>
    <t>1 08 00000 00 0000 000</t>
  </si>
  <si>
    <t>Государственная пошлина</t>
  </si>
  <si>
    <t>1 11 00000 00 0000 000</t>
  </si>
  <si>
    <t>Доходы от использования имущества, в государственной и муниципальной собственности,</t>
  </si>
  <si>
    <t>1 11 05000 00 0000 120</t>
  </si>
  <si>
    <t>Доходы, получаемые в виде арендной либо иной платы за передачу в возмездное пользование государственного и муниципального имущества (за исключением имущества автономных учреждений, а также имущества государственных и муниципальных унитарных предприятий, в том числе казенных)</t>
  </si>
  <si>
    <t>1 11 09080 00 0000 120</t>
  </si>
  <si>
    <t>Плата, поступившая в рамках договора за предоставление права на размещение и эксплуатацию нестационарного торгового объекта, установку и эксплуатацию рекламных конструкций на землях или земельных участках, находящихся в государственной или муниципальной собственности, и на землях или земельных участках, государственная собственность на которые не разграничена</t>
  </si>
  <si>
    <t>1 12 01000 01 0000 120</t>
  </si>
  <si>
    <t>Плата за негативное воздействие на окружающую среду</t>
  </si>
  <si>
    <t>1 13 00000 00 0000 130</t>
  </si>
  <si>
    <t>Доходы от оказания платных услуг (работ) и компенсации затрат государства</t>
  </si>
  <si>
    <t>1 14 00000 00 0000 000</t>
  </si>
  <si>
    <t>Доходы от продажи материальных и нематериальных активов</t>
  </si>
  <si>
    <t>1 14 02000 00 0000 000</t>
  </si>
  <si>
    <t>Доходы от реализации имущества, находящегося в государственной и муниципальной собственности (за исключением движимого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</si>
  <si>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1 14 06000 00 0000 430</t>
  </si>
  <si>
    <t>Доходы от продажи земельных участков, находящихся в государственной и муниципальной собственности</t>
  </si>
  <si>
    <t>1 16 00000 00 0000 000</t>
  </si>
  <si>
    <t>Штрафы, санкции, возмещение ущерба</t>
  </si>
  <si>
    <t>1 17 00000 00 0000 000</t>
  </si>
  <si>
    <t>ПРОЧИЕ НЕНАЛОГОВЫЕ ДОХОДЫ</t>
  </si>
  <si>
    <t>2 00 00000 00 0000 000</t>
  </si>
  <si>
    <t>БЕЗВОЗМЕЗДНЫЕ ПОСТУПЛЕНИЯ</t>
  </si>
  <si>
    <t>в том числе:</t>
  </si>
  <si>
    <t>2 02 00000 00 0000 000</t>
  </si>
  <si>
    <t>БЕЗВОЗМЕЗДНЫЕ ПОСТУПЛЕНИЯ ОТ ДРУГИХ БЮДЖЕТОВ БЮДЖЕТНОЙ СИСТЕМЫ РОССИЙСКОЙ ФЕДЕРАЦИИ</t>
  </si>
  <si>
    <t>Дотации бюджетам субъектов Российской Федерации и муниципальных образований</t>
  </si>
  <si>
    <t>Субсидии бюджетам субъектов Российской Федерации и муниципальных образований (межбюджетные субсидии)</t>
  </si>
  <si>
    <t>2 02 30000 00 0000 150</t>
  </si>
  <si>
    <t>Субвенции бюджетам субъектов Российской Федерации и муниципальных образований</t>
  </si>
  <si>
    <t>2 02 40000 00 0000 150</t>
  </si>
  <si>
    <t>Иные межбюджетные трансферты</t>
  </si>
  <si>
    <t>2 04 00000 00 0000 000</t>
  </si>
  <si>
    <t>БЕЗВОЗМЕЗДНЫЕ ПОСТУПЛЕНИЯ ОТ НЕГОСУДАРСТВЕННЫХ ОРГАНИЗАЦИЙ</t>
  </si>
  <si>
    <t>ВСЕГО ДОХОДОВ</t>
  </si>
  <si>
    <t>2 19 00000 00 0000150</t>
  </si>
  <si>
    <t>ВОЗВРАТ ОСТАТКОВ СУБСИ- ДИЙ, СУБВЕНЦИЙ И ИНЫХ МЕЖБЮДЖЕТНЫХ ТРАНС- ФЕРТОВ ПРОШЛЫХ ЛЕТ</t>
  </si>
  <si>
    <t>1 09 00000 00 0000 000</t>
  </si>
  <si>
    <t>Задолженность и перерасчеты по отмененным налогам,сборам и инымобязательным платежам</t>
  </si>
  <si>
    <t xml:space="preserve">Сведения о фактических поступлениях доходов по видам доходов в сравнении с  исполнением за 1 полугодие 2023 года и уточненными                                               бюджетными назначениями (с учетом внесенных изменений) за 1 полугодие 2024 года </t>
  </si>
  <si>
    <t>Исполнение за 1 полугодие 2023 года</t>
  </si>
  <si>
    <t>Уточненные бюджетные назначения 2024 года</t>
  </si>
  <si>
    <t>Исполнено за 1 полугодие 2024 года</t>
  </si>
  <si>
    <t>Отклонение к исполнению за 1 полугодие 2023 года</t>
  </si>
  <si>
    <t xml:space="preserve">Процент отклонения фактичес-кого исполнения к исполнению за 1 полугодие 2023 года </t>
  </si>
  <si>
    <t>2 02 10000 00 0000 150</t>
  </si>
  <si>
    <t>2 02 20000 00 0000 150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</si>
</sst>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"/>
  </numFmts>
  <fonts count="8" x14ac:knownFonts="1">
    <font>
      <sz val="11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sz val="13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b/>
      <sz val="11"/>
      <color theme="1"/>
      <name val="Calibri"/>
      <family val="2"/>
      <charset val="204"/>
      <scheme val="minor"/>
    </font>
  </fonts>
  <fills count="4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  <fill>
      <patternFill patternType="solid">
        <fgColor theme="0"/>
        <bgColor indexed="64"/>
      </patternFill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32">
    <xf numFmtId="0" fontId="0" fillId="0" borderId="0" xfId="0"/>
    <xf numFmtId="0" fontId="4" fillId="2" borderId="1" xfId="0" applyFont="1" applyFill="1" applyBorder="1" applyAlignment="1">
      <alignment horizontal="center" vertical="center" wrapText="1"/>
    </xf>
    <xf numFmtId="0" fontId="4" fillId="2" borderId="1" xfId="0" applyFont="1" applyFill="1" applyBorder="1" applyAlignment="1">
      <alignment horizontal="center" vertical="center"/>
    </xf>
    <xf numFmtId="0" fontId="3" fillId="2" borderId="1" xfId="0" applyFont="1" applyFill="1" applyBorder="1" applyAlignment="1">
      <alignment horizontal="center" vertical="center" wrapText="1"/>
    </xf>
    <xf numFmtId="164" fontId="3" fillId="2" borderId="1" xfId="0" applyNumberFormat="1" applyFont="1" applyFill="1" applyBorder="1" applyAlignment="1">
      <alignment horizontal="center" vertical="center"/>
    </xf>
    <xf numFmtId="164" fontId="3" fillId="2" borderId="1" xfId="0" applyNumberFormat="1" applyFont="1" applyFill="1" applyBorder="1" applyAlignment="1">
      <alignment horizontal="center" vertical="center" wrapText="1"/>
    </xf>
    <xf numFmtId="0" fontId="4" fillId="2" borderId="1" xfId="0" applyFont="1" applyFill="1" applyBorder="1" applyAlignment="1">
      <alignment vertical="center" wrapText="1"/>
    </xf>
    <xf numFmtId="0" fontId="6" fillId="2" borderId="1" xfId="0" applyFont="1" applyFill="1" applyBorder="1" applyAlignment="1">
      <alignment vertical="center" wrapText="1"/>
    </xf>
    <xf numFmtId="0" fontId="3" fillId="2" borderId="1" xfId="0" applyFont="1" applyFill="1" applyBorder="1" applyAlignment="1">
      <alignment vertical="center" wrapText="1"/>
    </xf>
    <xf numFmtId="164" fontId="4" fillId="2" borderId="1" xfId="0" applyNumberFormat="1" applyFont="1" applyFill="1" applyBorder="1" applyAlignment="1">
      <alignment horizontal="center" vertical="center" wrapText="1"/>
    </xf>
    <xf numFmtId="0" fontId="6" fillId="3" borderId="1" xfId="0" applyFont="1" applyFill="1" applyBorder="1" applyAlignment="1">
      <alignment vertical="center" wrapText="1"/>
    </xf>
    <xf numFmtId="0" fontId="5" fillId="2" borderId="1" xfId="0" applyFont="1" applyFill="1" applyBorder="1" applyAlignment="1">
      <alignment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0" fontId="0" fillId="0" borderId="4" xfId="0" applyBorder="1" applyAlignment="1">
      <alignment vertical="center" wrapText="1"/>
    </xf>
    <xf numFmtId="0" fontId="0" fillId="0" borderId="2" xfId="0" applyBorder="1" applyAlignment="1">
      <alignment vertical="center" wrapText="1"/>
    </xf>
    <xf numFmtId="0" fontId="2" fillId="2" borderId="0" xfId="0" applyFont="1" applyFill="1" applyAlignment="1">
      <alignment horizontal="center" vertical="center" wrapText="1"/>
    </xf>
    <xf numFmtId="0" fontId="1" fillId="0" borderId="5" xfId="0" applyFont="1" applyBorder="1" applyAlignment="1">
      <alignment horizontal="center" vertical="center" wrapText="1"/>
    </xf>
    <xf numFmtId="0" fontId="1" fillId="0" borderId="6" xfId="0" applyFont="1" applyBorder="1" applyAlignment="1">
      <alignment horizontal="center" vertical="center" wrapText="1"/>
    </xf>
    <xf numFmtId="0" fontId="0" fillId="0" borderId="6" xfId="0" applyBorder="1" applyAlignment="1">
      <alignment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/>
    </xf>
    <xf numFmtId="164" fontId="3" fillId="3" borderId="1" xfId="0" applyNumberFormat="1" applyFont="1" applyFill="1" applyBorder="1" applyAlignment="1">
      <alignment horizontal="center" vertical="center" wrapText="1"/>
    </xf>
    <xf numFmtId="0" fontId="3" fillId="3" borderId="1" xfId="0" applyFont="1" applyFill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0" fillId="0" borderId="1" xfId="0" applyBorder="1" applyAlignment="1">
      <alignment wrapText="1"/>
    </xf>
    <xf numFmtId="0" fontId="7" fillId="0" borderId="0" xfId="0" applyFont="1" applyAlignment="1">
      <alignment horizontal="center" vertical="center" wrapText="1"/>
    </xf>
    <xf numFmtId="0" fontId="5" fillId="2" borderId="1" xfId="0" applyFont="1" applyFill="1" applyBorder="1" applyAlignment="1">
      <alignment vertical="center" wrapText="1"/>
    </xf>
    <xf numFmtId="0" fontId="4" fillId="2" borderId="1" xfId="0" applyFont="1" applyFill="1" applyBorder="1" applyAlignment="1">
      <alignment horizontal="justify" vertical="center" wrapText="1"/>
    </xf>
    <xf numFmtId="0" fontId="4" fillId="2" borderId="1" xfId="0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I47"/>
  <sheetViews>
    <sheetView tabSelected="1" view="pageBreakPreview" zoomScaleNormal="100" zoomScaleSheetLayoutView="100" workbookViewId="0">
      <selection activeCell="D41" sqref="D41"/>
    </sheetView>
  </sheetViews>
  <sheetFormatPr defaultRowHeight="15.05" x14ac:dyDescent="0.3"/>
  <cols>
    <col min="1" max="1" width="22.109375" customWidth="1"/>
    <col min="2" max="2" width="33" customWidth="1"/>
    <col min="3" max="3" width="13.109375" customWidth="1"/>
    <col min="4" max="4" width="12.21875" customWidth="1"/>
    <col min="5" max="5" width="10.77734375" customWidth="1"/>
    <col min="6" max="6" width="12" customWidth="1"/>
    <col min="7" max="7" width="11" customWidth="1"/>
    <col min="8" max="8" width="12.44140625" customWidth="1"/>
    <col min="9" max="9" width="11.44140625" customWidth="1"/>
  </cols>
  <sheetData>
    <row r="2" spans="1:9" x14ac:dyDescent="0.3">
      <c r="A2" s="27" t="s">
        <v>70</v>
      </c>
      <c r="B2" s="27"/>
      <c r="C2" s="27"/>
      <c r="D2" s="27"/>
      <c r="E2" s="27"/>
      <c r="F2" s="27"/>
      <c r="G2" s="27"/>
      <c r="H2" s="27"/>
      <c r="I2" s="27"/>
    </row>
    <row r="3" spans="1:9" x14ac:dyDescent="0.3">
      <c r="A3" s="27"/>
      <c r="B3" s="27"/>
      <c r="C3" s="27"/>
      <c r="D3" s="27"/>
      <c r="E3" s="27"/>
      <c r="F3" s="27"/>
      <c r="G3" s="27"/>
      <c r="H3" s="27"/>
      <c r="I3" s="27"/>
    </row>
    <row r="4" spans="1:9" x14ac:dyDescent="0.3">
      <c r="A4" s="27"/>
      <c r="B4" s="27"/>
      <c r="C4" s="27"/>
      <c r="D4" s="27"/>
      <c r="E4" s="27"/>
      <c r="F4" s="27"/>
      <c r="G4" s="27"/>
      <c r="H4" s="27"/>
      <c r="I4" s="27"/>
    </row>
    <row r="5" spans="1:9" ht="77.75" customHeight="1" x14ac:dyDescent="0.3">
      <c r="A5" s="31" t="s">
        <v>0</v>
      </c>
      <c r="B5" s="31" t="s">
        <v>1</v>
      </c>
      <c r="C5" s="13" t="s">
        <v>71</v>
      </c>
      <c r="D5" s="18" t="s">
        <v>72</v>
      </c>
      <c r="E5" s="13" t="s">
        <v>73</v>
      </c>
      <c r="F5" s="13" t="s">
        <v>74</v>
      </c>
      <c r="G5" s="25" t="s">
        <v>75</v>
      </c>
      <c r="H5" s="25" t="s">
        <v>4</v>
      </c>
      <c r="I5" s="25" t="s">
        <v>5</v>
      </c>
    </row>
    <row r="6" spans="1:9" ht="39.299999999999997" customHeight="1" x14ac:dyDescent="0.3">
      <c r="A6" s="31"/>
      <c r="B6" s="31"/>
      <c r="C6" s="14" t="s">
        <v>2</v>
      </c>
      <c r="D6" s="19" t="s">
        <v>3</v>
      </c>
      <c r="E6" s="14" t="s">
        <v>2</v>
      </c>
      <c r="F6" s="14" t="s">
        <v>2</v>
      </c>
      <c r="G6" s="26"/>
      <c r="H6" s="26"/>
      <c r="I6" s="26"/>
    </row>
    <row r="7" spans="1:9" x14ac:dyDescent="0.3">
      <c r="A7" s="31"/>
      <c r="B7" s="31"/>
      <c r="C7" s="15"/>
      <c r="D7" s="20"/>
      <c r="E7" s="15"/>
      <c r="F7" s="14"/>
      <c r="G7" s="26"/>
      <c r="H7" s="26"/>
      <c r="I7" s="26"/>
    </row>
    <row r="8" spans="1:9" ht="15.75" customHeight="1" x14ac:dyDescent="0.3">
      <c r="A8" s="31"/>
      <c r="B8" s="31"/>
      <c r="C8" s="16"/>
      <c r="D8" s="20"/>
      <c r="E8" s="15"/>
      <c r="F8" s="14"/>
      <c r="G8" s="26"/>
      <c r="H8" s="26"/>
      <c r="I8" s="26"/>
    </row>
    <row r="9" spans="1:9" ht="17.05" x14ac:dyDescent="0.3">
      <c r="A9" s="12">
        <v>1</v>
      </c>
      <c r="B9" s="12">
        <v>2</v>
      </c>
      <c r="C9" s="17">
        <v>3</v>
      </c>
      <c r="D9" s="21">
        <v>4</v>
      </c>
      <c r="E9" s="12">
        <v>5</v>
      </c>
      <c r="F9" s="12">
        <v>6</v>
      </c>
      <c r="G9" s="22">
        <v>7</v>
      </c>
      <c r="H9" s="12">
        <v>8</v>
      </c>
      <c r="I9" s="12">
        <v>9</v>
      </c>
    </row>
    <row r="10" spans="1:9" x14ac:dyDescent="0.3">
      <c r="A10" s="3" t="s">
        <v>6</v>
      </c>
      <c r="B10" s="8" t="s">
        <v>7</v>
      </c>
      <c r="C10" s="5">
        <f>SUM(C11+C12+C13+C19+C23+C25+C29+C30+C31+C36+C37)</f>
        <v>226921.19999999995</v>
      </c>
      <c r="D10" s="3">
        <f>SUM(D11+D12+D13+D19+D23+D25+D29+D30+D31+D36+D37)</f>
        <v>500544</v>
      </c>
      <c r="E10" s="5">
        <f>SUM(E11+E12+E13+E19+E23+E24+E25+E29+E30+E31+E36+E37)</f>
        <v>241099.49999999997</v>
      </c>
      <c r="F10" s="5">
        <f>(E10-C10)</f>
        <v>14178.300000000017</v>
      </c>
      <c r="G10" s="4">
        <f>(F10/C10)*100</f>
        <v>6.248116086112721</v>
      </c>
      <c r="H10" s="5">
        <f>(E10-D10)</f>
        <v>-259444.50000000003</v>
      </c>
      <c r="I10" s="4">
        <f>(H10/D10)*100</f>
        <v>-51.832506233218268</v>
      </c>
    </row>
    <row r="11" spans="1:9" x14ac:dyDescent="0.3">
      <c r="A11" s="6" t="s">
        <v>8</v>
      </c>
      <c r="B11" s="6" t="s">
        <v>9</v>
      </c>
      <c r="C11" s="9">
        <v>123541.4</v>
      </c>
      <c r="D11" s="1">
        <v>315826</v>
      </c>
      <c r="E11" s="9">
        <v>143522</v>
      </c>
      <c r="F11" s="5">
        <f>(E11-C11)</f>
        <v>19980.600000000006</v>
      </c>
      <c r="G11" s="4">
        <f>(F11/C11)*100</f>
        <v>16.173201857838755</v>
      </c>
      <c r="H11" s="5">
        <f>(E11-D11)</f>
        <v>-172304</v>
      </c>
      <c r="I11" s="4">
        <f>(H11/D11)*100</f>
        <v>-54.556622950612045</v>
      </c>
    </row>
    <row r="12" spans="1:9" ht="45.2" x14ac:dyDescent="0.3">
      <c r="A12" s="6" t="s">
        <v>10</v>
      </c>
      <c r="B12" s="6" t="s">
        <v>11</v>
      </c>
      <c r="C12" s="9">
        <v>6335.4</v>
      </c>
      <c r="D12" s="1">
        <v>13612</v>
      </c>
      <c r="E12" s="9">
        <v>6549.1</v>
      </c>
      <c r="F12" s="3">
        <f t="shared" ref="F12:F47" si="0">(E12-C12)</f>
        <v>213.70000000000073</v>
      </c>
      <c r="G12" s="4">
        <f t="shared" ref="G12:G47" si="1">(F12/C12)*100</f>
        <v>3.3731098273195181</v>
      </c>
      <c r="H12" s="5">
        <f t="shared" ref="H12:H47" si="2">(E12-D12)</f>
        <v>-7062.9</v>
      </c>
      <c r="I12" s="4">
        <f t="shared" ref="I12:I47" si="3">(H12/D12)*100</f>
        <v>-51.887305318836319</v>
      </c>
    </row>
    <row r="13" spans="1:9" x14ac:dyDescent="0.3">
      <c r="A13" s="6" t="s">
        <v>12</v>
      </c>
      <c r="B13" s="6" t="s">
        <v>13</v>
      </c>
      <c r="C13" s="9">
        <v>61349.8</v>
      </c>
      <c r="D13" s="1">
        <v>105191</v>
      </c>
      <c r="E13" s="9">
        <v>64609</v>
      </c>
      <c r="F13" s="3">
        <f t="shared" si="0"/>
        <v>3259.1999999999971</v>
      </c>
      <c r="G13" s="4">
        <f t="shared" si="1"/>
        <v>5.3124867562730387</v>
      </c>
      <c r="H13" s="5">
        <f t="shared" si="2"/>
        <v>-40582</v>
      </c>
      <c r="I13" s="4">
        <f t="shared" si="3"/>
        <v>-38.579346141780192</v>
      </c>
    </row>
    <row r="14" spans="1:9" x14ac:dyDescent="0.3">
      <c r="A14" s="6"/>
      <c r="B14" s="6" t="s">
        <v>14</v>
      </c>
      <c r="C14" s="1"/>
      <c r="D14" s="1"/>
      <c r="E14" s="1"/>
      <c r="F14" s="3">
        <f t="shared" si="0"/>
        <v>0</v>
      </c>
      <c r="G14" s="4"/>
      <c r="H14" s="5">
        <f t="shared" si="2"/>
        <v>0</v>
      </c>
      <c r="I14" s="4"/>
    </row>
    <row r="15" spans="1:9" ht="45.2" x14ac:dyDescent="0.3">
      <c r="A15" s="6" t="s">
        <v>15</v>
      </c>
      <c r="B15" s="6" t="s">
        <v>16</v>
      </c>
      <c r="C15" s="9">
        <v>59757.3</v>
      </c>
      <c r="D15" s="1">
        <v>101176</v>
      </c>
      <c r="E15" s="9">
        <v>59248.5</v>
      </c>
      <c r="F15" s="3">
        <f t="shared" si="0"/>
        <v>-508.80000000000291</v>
      </c>
      <c r="G15" s="4">
        <f t="shared" si="1"/>
        <v>-0.85144409134951349</v>
      </c>
      <c r="H15" s="5">
        <f t="shared" si="2"/>
        <v>-41927.5</v>
      </c>
      <c r="I15" s="4">
        <f t="shared" si="3"/>
        <v>-41.440163675179889</v>
      </c>
    </row>
    <row r="16" spans="1:9" ht="30.15" x14ac:dyDescent="0.3">
      <c r="A16" s="6" t="s">
        <v>17</v>
      </c>
      <c r="B16" s="6" t="s">
        <v>18</v>
      </c>
      <c r="C16" s="9">
        <v>-344.8</v>
      </c>
      <c r="D16" s="1">
        <v>0</v>
      </c>
      <c r="E16" s="9">
        <v>12.7</v>
      </c>
      <c r="F16" s="3">
        <f t="shared" si="0"/>
        <v>357.5</v>
      </c>
      <c r="G16" s="4">
        <f t="shared" si="1"/>
        <v>-103.68329466357309</v>
      </c>
      <c r="H16" s="5">
        <f t="shared" si="2"/>
        <v>12.7</v>
      </c>
      <c r="I16" s="4" t="e">
        <f t="shared" si="3"/>
        <v>#DIV/0!</v>
      </c>
    </row>
    <row r="17" spans="1:9" ht="30.15" x14ac:dyDescent="0.3">
      <c r="A17" s="6" t="s">
        <v>19</v>
      </c>
      <c r="B17" s="6" t="s">
        <v>20</v>
      </c>
      <c r="C17" s="9">
        <v>964.8</v>
      </c>
      <c r="D17" s="1">
        <v>983</v>
      </c>
      <c r="E17" s="9">
        <v>768</v>
      </c>
      <c r="F17" s="3">
        <f t="shared" si="0"/>
        <v>-196.79999999999995</v>
      </c>
      <c r="G17" s="4">
        <f t="shared" si="1"/>
        <v>-20.398009950248753</v>
      </c>
      <c r="H17" s="5">
        <f t="shared" si="2"/>
        <v>-215</v>
      </c>
      <c r="I17" s="4">
        <f t="shared" si="3"/>
        <v>-21.871820956256357</v>
      </c>
    </row>
    <row r="18" spans="1:9" ht="45.2" x14ac:dyDescent="0.3">
      <c r="A18" s="6" t="s">
        <v>21</v>
      </c>
      <c r="B18" s="6" t="s">
        <v>22</v>
      </c>
      <c r="C18" s="9">
        <v>972.4</v>
      </c>
      <c r="D18" s="1">
        <v>3032</v>
      </c>
      <c r="E18" s="9">
        <v>4580</v>
      </c>
      <c r="F18" s="5">
        <f t="shared" si="0"/>
        <v>3607.6</v>
      </c>
      <c r="G18" s="4">
        <f t="shared" si="1"/>
        <v>370.99958864664745</v>
      </c>
      <c r="H18" s="5">
        <f t="shared" si="2"/>
        <v>1548</v>
      </c>
      <c r="I18" s="4">
        <f t="shared" si="3"/>
        <v>51.055408970976259</v>
      </c>
    </row>
    <row r="19" spans="1:9" x14ac:dyDescent="0.3">
      <c r="A19" s="6" t="s">
        <v>23</v>
      </c>
      <c r="B19" s="6" t="s">
        <v>24</v>
      </c>
      <c r="C19" s="9">
        <v>8604.7999999999993</v>
      </c>
      <c r="D19" s="1">
        <v>35997</v>
      </c>
      <c r="E19" s="9">
        <v>8987.1</v>
      </c>
      <c r="F19" s="3">
        <f t="shared" si="0"/>
        <v>382.30000000000109</v>
      </c>
      <c r="G19" s="4">
        <f t="shared" si="1"/>
        <v>4.442869096318347</v>
      </c>
      <c r="H19" s="5">
        <f t="shared" si="2"/>
        <v>-27009.9</v>
      </c>
      <c r="I19" s="4">
        <f t="shared" si="3"/>
        <v>-75.033752812734406</v>
      </c>
    </row>
    <row r="20" spans="1:9" x14ac:dyDescent="0.3">
      <c r="A20" s="6"/>
      <c r="B20" s="6" t="s">
        <v>25</v>
      </c>
      <c r="C20" s="1"/>
      <c r="D20" s="1"/>
      <c r="E20" s="1"/>
      <c r="F20" s="3">
        <f t="shared" si="0"/>
        <v>0</v>
      </c>
      <c r="G20" s="4" t="e">
        <f t="shared" si="1"/>
        <v>#DIV/0!</v>
      </c>
      <c r="H20" s="5">
        <f t="shared" si="2"/>
        <v>0</v>
      </c>
      <c r="I20" s="4" t="e">
        <f t="shared" si="3"/>
        <v>#DIV/0!</v>
      </c>
    </row>
    <row r="21" spans="1:9" ht="30.15" x14ac:dyDescent="0.3">
      <c r="A21" s="6" t="s">
        <v>26</v>
      </c>
      <c r="B21" s="6" t="s">
        <v>27</v>
      </c>
      <c r="C21" s="9">
        <v>-122</v>
      </c>
      <c r="D21" s="1">
        <v>7790</v>
      </c>
      <c r="E21" s="9">
        <v>1213.5999999999999</v>
      </c>
      <c r="F21" s="5">
        <f t="shared" si="0"/>
        <v>1335.6</v>
      </c>
      <c r="G21" s="4">
        <f t="shared" si="1"/>
        <v>-1094.7540983606557</v>
      </c>
      <c r="H21" s="5">
        <f t="shared" si="2"/>
        <v>-6576.4</v>
      </c>
      <c r="I21" s="4">
        <f t="shared" si="3"/>
        <v>-84.421052631578945</v>
      </c>
    </row>
    <row r="22" spans="1:9" x14ac:dyDescent="0.3">
      <c r="A22" s="6" t="s">
        <v>28</v>
      </c>
      <c r="B22" s="6" t="s">
        <v>29</v>
      </c>
      <c r="C22" s="9">
        <v>8726.7999999999993</v>
      </c>
      <c r="D22" s="1">
        <v>28207</v>
      </c>
      <c r="E22" s="9">
        <v>7773.6</v>
      </c>
      <c r="F22" s="3">
        <f t="shared" si="0"/>
        <v>-953.19999999999891</v>
      </c>
      <c r="G22" s="4">
        <f t="shared" si="1"/>
        <v>-10.922674978227976</v>
      </c>
      <c r="H22" s="5">
        <f t="shared" si="2"/>
        <v>-20433.400000000001</v>
      </c>
      <c r="I22" s="4">
        <f t="shared" si="3"/>
        <v>-72.440883468642539</v>
      </c>
    </row>
    <row r="23" spans="1:9" x14ac:dyDescent="0.3">
      <c r="A23" s="6" t="s">
        <v>30</v>
      </c>
      <c r="B23" s="6" t="s">
        <v>31</v>
      </c>
      <c r="C23" s="9">
        <v>3420.2</v>
      </c>
      <c r="D23" s="1">
        <v>7923</v>
      </c>
      <c r="E23" s="9">
        <v>3229.4</v>
      </c>
      <c r="F23" s="3">
        <f t="shared" si="0"/>
        <v>-190.79999999999973</v>
      </c>
      <c r="G23" s="4">
        <f t="shared" si="1"/>
        <v>-5.5786211332670526</v>
      </c>
      <c r="H23" s="5">
        <f t="shared" si="2"/>
        <v>-4693.6000000000004</v>
      </c>
      <c r="I23" s="4">
        <f t="shared" si="3"/>
        <v>-59.240186797930086</v>
      </c>
    </row>
    <row r="24" spans="1:9" ht="45.2" x14ac:dyDescent="0.3">
      <c r="A24" s="6" t="s">
        <v>68</v>
      </c>
      <c r="B24" s="6" t="s">
        <v>69</v>
      </c>
      <c r="C24" s="9">
        <v>0.2</v>
      </c>
      <c r="D24" s="1">
        <v>0</v>
      </c>
      <c r="E24" s="9">
        <v>0</v>
      </c>
      <c r="F24" s="3">
        <f t="shared" si="0"/>
        <v>-0.2</v>
      </c>
      <c r="G24" s="4">
        <f t="shared" si="1"/>
        <v>-100</v>
      </c>
      <c r="H24" s="5">
        <f t="shared" si="2"/>
        <v>0</v>
      </c>
      <c r="I24" s="4" t="e">
        <f t="shared" si="3"/>
        <v>#DIV/0!</v>
      </c>
    </row>
    <row r="25" spans="1:9" ht="45.2" x14ac:dyDescent="0.3">
      <c r="A25" s="6" t="s">
        <v>32</v>
      </c>
      <c r="B25" s="6" t="s">
        <v>33</v>
      </c>
      <c r="C25" s="9">
        <v>18816.3</v>
      </c>
      <c r="D25" s="1">
        <v>17048</v>
      </c>
      <c r="E25" s="9">
        <v>9049.7999999999993</v>
      </c>
      <c r="F25" s="3">
        <f t="shared" si="0"/>
        <v>-9766.5</v>
      </c>
      <c r="G25" s="4">
        <f t="shared" si="1"/>
        <v>-51.904465808899737</v>
      </c>
      <c r="H25" s="5">
        <f t="shared" si="2"/>
        <v>-7998.2000000000007</v>
      </c>
      <c r="I25" s="4">
        <f t="shared" si="3"/>
        <v>-46.915767245424689</v>
      </c>
    </row>
    <row r="26" spans="1:9" x14ac:dyDescent="0.3">
      <c r="A26" s="6"/>
      <c r="B26" s="11" t="s">
        <v>25</v>
      </c>
      <c r="C26" s="1"/>
      <c r="D26" s="1"/>
      <c r="E26" s="1"/>
      <c r="F26" s="1"/>
      <c r="G26" s="2"/>
      <c r="H26" s="1"/>
      <c r="I26" s="1"/>
    </row>
    <row r="27" spans="1:9" ht="184.25" customHeight="1" x14ac:dyDescent="0.3">
      <c r="A27" s="6" t="s">
        <v>34</v>
      </c>
      <c r="B27" s="6" t="s">
        <v>35</v>
      </c>
      <c r="C27" s="9">
        <v>17492.599999999999</v>
      </c>
      <c r="D27" s="1">
        <v>15488</v>
      </c>
      <c r="E27" s="1">
        <v>7902.1</v>
      </c>
      <c r="F27" s="3">
        <f t="shared" si="0"/>
        <v>-9590.4999999999982</v>
      </c>
      <c r="G27" s="4">
        <f t="shared" si="1"/>
        <v>-54.826040725792616</v>
      </c>
      <c r="H27" s="5">
        <f t="shared" si="2"/>
        <v>-7585.9</v>
      </c>
      <c r="I27" s="4">
        <f t="shared" si="3"/>
        <v>-48.979209710743795</v>
      </c>
    </row>
    <row r="28" spans="1:9" ht="236" customHeight="1" x14ac:dyDescent="0.3">
      <c r="A28" s="6" t="s">
        <v>36</v>
      </c>
      <c r="B28" s="6" t="s">
        <v>37</v>
      </c>
      <c r="C28" s="9">
        <v>1323.7</v>
      </c>
      <c r="D28" s="1">
        <v>1560</v>
      </c>
      <c r="E28" s="9">
        <v>1147.7</v>
      </c>
      <c r="F28" s="3">
        <f t="shared" si="0"/>
        <v>-176</v>
      </c>
      <c r="G28" s="4">
        <f t="shared" si="1"/>
        <v>-13.296064062854121</v>
      </c>
      <c r="H28" s="5">
        <f t="shared" si="2"/>
        <v>-412.29999999999995</v>
      </c>
      <c r="I28" s="4">
        <f t="shared" si="3"/>
        <v>-26.429487179487175</v>
      </c>
    </row>
    <row r="29" spans="1:9" ht="30.15" x14ac:dyDescent="0.3">
      <c r="A29" s="6" t="s">
        <v>38</v>
      </c>
      <c r="B29" s="6" t="s">
        <v>39</v>
      </c>
      <c r="C29" s="9">
        <v>114.8</v>
      </c>
      <c r="D29" s="1">
        <v>185.4</v>
      </c>
      <c r="E29" s="1">
        <v>73.3</v>
      </c>
      <c r="F29" s="3">
        <f t="shared" si="0"/>
        <v>-41.5</v>
      </c>
      <c r="G29" s="4">
        <f t="shared" si="1"/>
        <v>-36.149825783972126</v>
      </c>
      <c r="H29" s="5">
        <f t="shared" si="2"/>
        <v>-112.10000000000001</v>
      </c>
      <c r="I29" s="4">
        <f t="shared" si="3"/>
        <v>-60.463861920172604</v>
      </c>
    </row>
    <row r="30" spans="1:9" ht="45.2" x14ac:dyDescent="0.3">
      <c r="A30" s="6" t="s">
        <v>40</v>
      </c>
      <c r="B30" s="6" t="s">
        <v>41</v>
      </c>
      <c r="C30" s="9">
        <v>689.6</v>
      </c>
      <c r="D30" s="1">
        <v>1400</v>
      </c>
      <c r="E30" s="9">
        <v>879.1</v>
      </c>
      <c r="F30" s="3">
        <f t="shared" si="0"/>
        <v>189.5</v>
      </c>
      <c r="G30" s="4">
        <f t="shared" si="1"/>
        <v>27.479698375870072</v>
      </c>
      <c r="H30" s="5">
        <f t="shared" si="2"/>
        <v>-520.9</v>
      </c>
      <c r="I30" s="4">
        <f t="shared" si="3"/>
        <v>-37.207142857142856</v>
      </c>
    </row>
    <row r="31" spans="1:9" ht="30.15" x14ac:dyDescent="0.3">
      <c r="A31" s="11" t="s">
        <v>42</v>
      </c>
      <c r="B31" s="11" t="s">
        <v>43</v>
      </c>
      <c r="C31" s="9">
        <v>2843.1</v>
      </c>
      <c r="D31" s="1">
        <v>2623</v>
      </c>
      <c r="E31" s="9">
        <v>3336.5</v>
      </c>
      <c r="F31" s="3">
        <f t="shared" si="0"/>
        <v>493.40000000000009</v>
      </c>
      <c r="G31" s="4">
        <f t="shared" si="1"/>
        <v>17.35429636664205</v>
      </c>
      <c r="H31" s="5">
        <f t="shared" si="2"/>
        <v>713.5</v>
      </c>
      <c r="I31" s="4">
        <f t="shared" si="3"/>
        <v>27.201677468547462</v>
      </c>
    </row>
    <row r="32" spans="1:9" x14ac:dyDescent="0.3">
      <c r="A32" s="11"/>
      <c r="B32" s="11" t="s">
        <v>25</v>
      </c>
      <c r="C32" s="1"/>
      <c r="D32" s="1"/>
      <c r="E32" s="1"/>
      <c r="F32" s="3">
        <f t="shared" si="0"/>
        <v>0</v>
      </c>
      <c r="G32" s="4" t="e">
        <f t="shared" si="1"/>
        <v>#DIV/0!</v>
      </c>
      <c r="H32" s="5">
        <f t="shared" si="2"/>
        <v>0</v>
      </c>
      <c r="I32" s="4" t="e">
        <f t="shared" si="3"/>
        <v>#DIV/0!</v>
      </c>
    </row>
    <row r="33" spans="1:9" ht="159.75" customHeight="1" x14ac:dyDescent="0.3">
      <c r="A33" s="11" t="s">
        <v>44</v>
      </c>
      <c r="B33" s="11" t="s">
        <v>45</v>
      </c>
      <c r="C33" s="9">
        <v>919.4</v>
      </c>
      <c r="D33" s="1">
        <v>1923</v>
      </c>
      <c r="E33" s="9">
        <v>1913.5</v>
      </c>
      <c r="F33" s="3">
        <f t="shared" si="0"/>
        <v>994.1</v>
      </c>
      <c r="G33" s="4">
        <f t="shared" si="1"/>
        <v>108.12486404176637</v>
      </c>
      <c r="H33" s="5">
        <f t="shared" si="2"/>
        <v>-9.5</v>
      </c>
      <c r="I33" s="4">
        <f t="shared" si="3"/>
        <v>-0.49401976079043158</v>
      </c>
    </row>
    <row r="34" spans="1:9" ht="44.85" customHeight="1" x14ac:dyDescent="0.3">
      <c r="A34" s="28" t="s">
        <v>46</v>
      </c>
      <c r="B34" s="29" t="s">
        <v>47</v>
      </c>
      <c r="C34" s="9">
        <v>1923.7</v>
      </c>
      <c r="D34" s="30">
        <v>700</v>
      </c>
      <c r="E34" s="30">
        <v>1423.1</v>
      </c>
      <c r="F34" s="3">
        <f t="shared" si="0"/>
        <v>-500.60000000000014</v>
      </c>
      <c r="G34" s="4">
        <f t="shared" si="1"/>
        <v>-26.022768622966165</v>
      </c>
      <c r="H34" s="5">
        <f t="shared" si="2"/>
        <v>723.09999999999991</v>
      </c>
      <c r="I34" s="4">
        <f t="shared" si="3"/>
        <v>103.3</v>
      </c>
    </row>
    <row r="35" spans="1:9" ht="36.65" customHeight="1" x14ac:dyDescent="0.3">
      <c r="A35" s="28"/>
      <c r="B35" s="29"/>
      <c r="C35" s="9"/>
      <c r="D35" s="30"/>
      <c r="E35" s="30"/>
      <c r="F35" s="3"/>
      <c r="G35" s="4"/>
      <c r="H35" s="5"/>
      <c r="I35" s="4"/>
    </row>
    <row r="36" spans="1:9" ht="30.15" x14ac:dyDescent="0.3">
      <c r="A36" s="11" t="s">
        <v>48</v>
      </c>
      <c r="B36" s="11" t="s">
        <v>49</v>
      </c>
      <c r="C36" s="1">
        <v>1136.5</v>
      </c>
      <c r="D36" s="1">
        <v>576</v>
      </c>
      <c r="E36" s="9">
        <v>872.3</v>
      </c>
      <c r="F36" s="3">
        <f t="shared" si="0"/>
        <v>-264.20000000000005</v>
      </c>
      <c r="G36" s="4">
        <f t="shared" si="1"/>
        <v>-23.246810382754074</v>
      </c>
      <c r="H36" s="5">
        <f t="shared" si="2"/>
        <v>296.29999999999995</v>
      </c>
      <c r="I36" s="4">
        <f t="shared" si="3"/>
        <v>51.440972222222214</v>
      </c>
    </row>
    <row r="37" spans="1:9" ht="30.15" x14ac:dyDescent="0.3">
      <c r="A37" s="11" t="s">
        <v>50</v>
      </c>
      <c r="B37" s="11" t="s">
        <v>51</v>
      </c>
      <c r="C37" s="5">
        <v>69.3</v>
      </c>
      <c r="D37" s="1">
        <v>162.6</v>
      </c>
      <c r="E37" s="1">
        <v>-8.1</v>
      </c>
      <c r="F37" s="3">
        <f t="shared" si="0"/>
        <v>-77.399999999999991</v>
      </c>
      <c r="G37" s="4">
        <f t="shared" si="1"/>
        <v>-111.68831168831169</v>
      </c>
      <c r="H37" s="5">
        <f t="shared" si="2"/>
        <v>-170.7</v>
      </c>
      <c r="I37" s="4">
        <f t="shared" si="3"/>
        <v>-104.98154981549814</v>
      </c>
    </row>
    <row r="38" spans="1:9" ht="30.15" x14ac:dyDescent="0.3">
      <c r="A38" s="7" t="s">
        <v>52</v>
      </c>
      <c r="B38" s="10" t="s">
        <v>53</v>
      </c>
      <c r="C38" s="23">
        <v>413958.8</v>
      </c>
      <c r="D38" s="23">
        <v>1059298.3</v>
      </c>
      <c r="E38" s="23">
        <v>435810.7</v>
      </c>
      <c r="F38" s="5">
        <f t="shared" si="0"/>
        <v>21851.900000000023</v>
      </c>
      <c r="G38" s="4">
        <f t="shared" si="1"/>
        <v>5.2787620410533664</v>
      </c>
      <c r="H38" s="5">
        <f t="shared" si="2"/>
        <v>-623487.60000000009</v>
      </c>
      <c r="I38" s="4">
        <f t="shared" si="3"/>
        <v>-58.858548153999692</v>
      </c>
    </row>
    <row r="39" spans="1:9" x14ac:dyDescent="0.3">
      <c r="A39" s="11" t="s">
        <v>54</v>
      </c>
      <c r="B39" s="10"/>
      <c r="C39" s="23"/>
      <c r="D39" s="24"/>
      <c r="E39" s="24"/>
      <c r="F39" s="3">
        <f t="shared" si="0"/>
        <v>0</v>
      </c>
      <c r="G39" s="4" t="e">
        <f t="shared" si="1"/>
        <v>#DIV/0!</v>
      </c>
      <c r="H39" s="5">
        <f t="shared" si="2"/>
        <v>0</v>
      </c>
      <c r="I39" s="4" t="e">
        <f t="shared" si="3"/>
        <v>#DIV/0!</v>
      </c>
    </row>
    <row r="40" spans="1:9" ht="81.5" customHeight="1" x14ac:dyDescent="0.3">
      <c r="A40" s="7" t="s">
        <v>55</v>
      </c>
      <c r="B40" s="10" t="s">
        <v>56</v>
      </c>
      <c r="C40" s="23">
        <v>412573.5</v>
      </c>
      <c r="D40" s="23">
        <v>1058908.3</v>
      </c>
      <c r="E40" s="23">
        <v>435813.3</v>
      </c>
      <c r="F40" s="5">
        <f t="shared" si="0"/>
        <v>23239.799999999988</v>
      </c>
      <c r="G40" s="4">
        <f t="shared" si="1"/>
        <v>5.6328872310024733</v>
      </c>
      <c r="H40" s="5">
        <f t="shared" si="2"/>
        <v>-623095</v>
      </c>
      <c r="I40" s="4">
        <f t="shared" si="3"/>
        <v>-58.843150063135774</v>
      </c>
    </row>
    <row r="41" spans="1:9" ht="75.599999999999994" customHeight="1" x14ac:dyDescent="0.3">
      <c r="A41" s="11" t="s">
        <v>76</v>
      </c>
      <c r="B41" s="11" t="s">
        <v>57</v>
      </c>
      <c r="C41" s="9">
        <v>92038.2</v>
      </c>
      <c r="D41" s="1">
        <v>160084</v>
      </c>
      <c r="E41" s="9">
        <v>89243.199999999997</v>
      </c>
      <c r="F41" s="3">
        <f t="shared" si="0"/>
        <v>-2795</v>
      </c>
      <c r="G41" s="4">
        <f t="shared" si="1"/>
        <v>-3.036782553331117</v>
      </c>
      <c r="H41" s="5">
        <f t="shared" si="2"/>
        <v>-70840.800000000003</v>
      </c>
      <c r="I41" s="4">
        <f t="shared" si="3"/>
        <v>-44.252267559531248</v>
      </c>
    </row>
    <row r="42" spans="1:9" ht="75.599999999999994" customHeight="1" x14ac:dyDescent="0.3">
      <c r="A42" s="11" t="s">
        <v>77</v>
      </c>
      <c r="B42" s="11" t="s">
        <v>58</v>
      </c>
      <c r="C42" s="9">
        <v>69721</v>
      </c>
      <c r="D42" s="9">
        <v>353865.8</v>
      </c>
      <c r="E42" s="9">
        <v>44073.599999999999</v>
      </c>
      <c r="F42" s="5">
        <f t="shared" si="0"/>
        <v>-25647.4</v>
      </c>
      <c r="G42" s="4">
        <f t="shared" si="1"/>
        <v>-36.785760387831502</v>
      </c>
      <c r="H42" s="5">
        <f t="shared" si="2"/>
        <v>-309792.2</v>
      </c>
      <c r="I42" s="4">
        <f t="shared" si="3"/>
        <v>-87.545108908518429</v>
      </c>
    </row>
    <row r="43" spans="1:9" ht="55.35" customHeight="1" x14ac:dyDescent="0.3">
      <c r="A43" s="11" t="s">
        <v>59</v>
      </c>
      <c r="B43" s="11" t="s">
        <v>60</v>
      </c>
      <c r="C43" s="9">
        <v>238167.3</v>
      </c>
      <c r="D43" s="1">
        <v>521307.5</v>
      </c>
      <c r="E43" s="9">
        <v>282441.5</v>
      </c>
      <c r="F43" s="5">
        <f t="shared" si="0"/>
        <v>44274.200000000012</v>
      </c>
      <c r="G43" s="4">
        <f t="shared" si="1"/>
        <v>18.589537690522594</v>
      </c>
      <c r="H43" s="5">
        <f t="shared" si="2"/>
        <v>-238866</v>
      </c>
      <c r="I43" s="4">
        <f t="shared" si="3"/>
        <v>-45.820556964939115</v>
      </c>
    </row>
    <row r="44" spans="1:9" x14ac:dyDescent="0.3">
      <c r="A44" s="11" t="s">
        <v>61</v>
      </c>
      <c r="B44" s="11" t="s">
        <v>62</v>
      </c>
      <c r="C44" s="9">
        <v>12647</v>
      </c>
      <c r="D44" s="1">
        <v>23651</v>
      </c>
      <c r="E44" s="1">
        <v>20055</v>
      </c>
      <c r="F44" s="3">
        <f t="shared" si="0"/>
        <v>7408</v>
      </c>
      <c r="G44" s="4">
        <f t="shared" si="1"/>
        <v>58.575156163517036</v>
      </c>
      <c r="H44" s="5">
        <f t="shared" si="2"/>
        <v>-3596</v>
      </c>
      <c r="I44" s="4">
        <f t="shared" si="3"/>
        <v>-15.204431102278972</v>
      </c>
    </row>
    <row r="45" spans="1:9" ht="64.150000000000006" customHeight="1" x14ac:dyDescent="0.3">
      <c r="A45" s="7" t="s">
        <v>63</v>
      </c>
      <c r="B45" s="7" t="s">
        <v>64</v>
      </c>
      <c r="C45" s="1">
        <v>1390</v>
      </c>
      <c r="D45" s="1">
        <v>390</v>
      </c>
      <c r="E45" s="9">
        <v>390</v>
      </c>
      <c r="F45" s="3">
        <f t="shared" si="0"/>
        <v>-1000</v>
      </c>
      <c r="G45" s="4">
        <f t="shared" si="1"/>
        <v>-71.942446043165461</v>
      </c>
      <c r="H45" s="5">
        <f t="shared" si="2"/>
        <v>0</v>
      </c>
      <c r="I45" s="4">
        <f t="shared" si="3"/>
        <v>0</v>
      </c>
    </row>
    <row r="46" spans="1:9" ht="68.099999999999994" customHeight="1" x14ac:dyDescent="0.3">
      <c r="A46" s="7" t="s">
        <v>66</v>
      </c>
      <c r="B46" s="7" t="s">
        <v>67</v>
      </c>
      <c r="C46" s="1">
        <v>-4.7</v>
      </c>
      <c r="D46" s="1"/>
      <c r="E46" s="9">
        <v>-392.5</v>
      </c>
      <c r="F46" s="5">
        <f t="shared" si="0"/>
        <v>-387.8</v>
      </c>
      <c r="G46" s="4">
        <f t="shared" si="1"/>
        <v>8251.0638297872338</v>
      </c>
      <c r="H46" s="5"/>
      <c r="I46" s="4"/>
    </row>
    <row r="47" spans="1:9" x14ac:dyDescent="0.3">
      <c r="A47" s="8"/>
      <c r="B47" s="8" t="s">
        <v>65</v>
      </c>
      <c r="C47" s="23">
        <f>(C38+C10)</f>
        <v>640880</v>
      </c>
      <c r="D47" s="23">
        <f>(D38+D10)</f>
        <v>1559842.3</v>
      </c>
      <c r="E47" s="23">
        <f>(E38+E10)</f>
        <v>676910.2</v>
      </c>
      <c r="F47" s="5">
        <f t="shared" si="0"/>
        <v>36030.199999999953</v>
      </c>
      <c r="G47" s="4">
        <f t="shared" si="1"/>
        <v>5.6219885157907799</v>
      </c>
      <c r="H47" s="5">
        <f t="shared" si="2"/>
        <v>-882932.10000000009</v>
      </c>
      <c r="I47" s="4">
        <f t="shared" si="3"/>
        <v>-56.603933615596915</v>
      </c>
    </row>
  </sheetData>
  <mergeCells count="10">
    <mergeCell ref="G5:G8"/>
    <mergeCell ref="H5:H8"/>
    <mergeCell ref="I5:I8"/>
    <mergeCell ref="A2:I4"/>
    <mergeCell ref="A34:A35"/>
    <mergeCell ref="B34:B35"/>
    <mergeCell ref="D34:D35"/>
    <mergeCell ref="E34:E35"/>
    <mergeCell ref="A5:A8"/>
    <mergeCell ref="B5:B8"/>
  </mergeCells>
  <pageMargins left="0.70866141732283472" right="0.70866141732283472" top="0.74803149606299213" bottom="0.74803149606299213" header="0.31496062992125984" footer="0.31496062992125984"/>
  <pageSetup paperSize="9" scale="62" fitToWidth="0" fitToHeight="2" orientation="portrait" horizontalDpi="4294967295" verticalDpi="4294967295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111</dc:creator>
  <cp:lastModifiedBy>111</cp:lastModifiedBy>
  <cp:lastPrinted>2024-05-13T09:30:27Z</cp:lastPrinted>
  <dcterms:created xsi:type="dcterms:W3CDTF">2022-04-27T06:30:11Z</dcterms:created>
  <dcterms:modified xsi:type="dcterms:W3CDTF">2024-07-17T11:46:30Z</dcterms:modified>
</cp:coreProperties>
</file>